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3700" windowHeight="7230" firstSheet="1" activeTab="2"/>
  </bookViews>
  <sheets>
    <sheet name="პრიორიტეტის ფინ ანგარ ფორმა" sheetId="1" r:id="rId1"/>
    <sheet name="პროგრამის ფინ. ანგარ ფორმა" sheetId="2" r:id="rId2"/>
    <sheet name="02 02 02" sheetId="12" r:id="rId3"/>
  </sheets>
  <definedNames>
    <definedName name="_xlnm.Print_Area" localSheetId="2">'02 02 02'!$A$1:$E$15</definedName>
    <definedName name="_xlnm.Print_Area" localSheetId="0">'პრიორიტეტის ფინ ანგარ ფორმა'!$A$1:$I$6</definedName>
    <definedName name="_xlnm.Print_Area" localSheetId="1">'პროგრამის ფინ. ანგარ ფორმა'!$A$1:$E$10</definedName>
  </definedNames>
  <calcPr calcId="162913"/>
</workbook>
</file>

<file path=xl/calcChain.xml><?xml version="1.0" encoding="utf-8"?>
<calcChain xmlns="http://schemas.openxmlformats.org/spreadsheetml/2006/main">
  <c r="F12" i="12" l="1"/>
  <c r="G6" i="1" l="1"/>
  <c r="F6" i="1"/>
  <c r="C8" i="2" l="1"/>
  <c r="D8" i="2"/>
  <c r="E8" i="2"/>
  <c r="B8" i="2"/>
  <c r="D10" i="2" l="1"/>
  <c r="B10" i="2"/>
  <c r="E10" i="2"/>
  <c r="C10" i="2"/>
  <c r="E6" i="1"/>
  <c r="I6" i="1"/>
  <c r="D6" i="1"/>
  <c r="H6" i="1" l="1"/>
</calcChain>
</file>

<file path=xl/sharedStrings.xml><?xml version="1.0" encoding="utf-8"?>
<sst xmlns="http://schemas.openxmlformats.org/spreadsheetml/2006/main" count="69" uniqueCount="51">
  <si>
    <t xml:space="preserve">პრიორიტეტის დასახელება </t>
  </si>
  <si>
    <t>პროგრამის კოდი</t>
  </si>
  <si>
    <t>პროგრამის დასახელება</t>
  </si>
  <si>
    <t>სულ პრიორიტეტზე მიმართული სახსრები</t>
  </si>
  <si>
    <t>პროგრამის განმახორციელებელი</t>
  </si>
  <si>
    <t>სულ პროგრამის ბიუჯეტი</t>
  </si>
  <si>
    <t>ქვეპროგრამის კოდი</t>
  </si>
  <si>
    <t>ქვეპროგრამის განმახორციელებელი</t>
  </si>
  <si>
    <t>ქვეპროგრამის შუალედური შედეგის ინდიკატორები</t>
  </si>
  <si>
    <t>ნაწილობრივ მიღწეულია</t>
  </si>
  <si>
    <t>მ.შ. საბიუჯეტო სახსრები</t>
  </si>
  <si>
    <t>ქვეპროგრამის დასახელება</t>
  </si>
  <si>
    <t>სრულად მიღწეულია</t>
  </si>
  <si>
    <t>ქვეპროგრამის შუალედური შედეგის სტატუსი:</t>
  </si>
  <si>
    <t xml:space="preserve"> პრიორიტეტების ფინანსური ანგარიშგების ფორმა</t>
  </si>
  <si>
    <t>დანართი 1</t>
  </si>
  <si>
    <t>(ლარებში)</t>
  </si>
  <si>
    <t>დანართი 2</t>
  </si>
  <si>
    <t>ქვეპროგრამებით გათვალისწინებული ღონისძიებები და აქტივობები, მათი აღწერა, წარმატებები და წარმოქმნილი დაბრკოლებები</t>
  </si>
  <si>
    <t>ქ. ბათუმის მუნიციპალიტეტის მერია</t>
  </si>
  <si>
    <t>პროგრამით გათვალისწინებული ქვეპროგრამები</t>
  </si>
  <si>
    <t>ქვეპროგრამის შუალედური შედეგები</t>
  </si>
  <si>
    <t>ქალაქის სოციალურ-ეკონომიკური და სივრცითი  განვითარება</t>
  </si>
  <si>
    <t>სატრანსპორტო სისტემის და სერვისის განვითარება</t>
  </si>
  <si>
    <t>მუნიციპალური სატრანსპორტო სერვისის განვითარება</t>
  </si>
  <si>
    <t>დანართი 4</t>
  </si>
  <si>
    <t>ქვეპროგრამის კვარტალური ანგარიშის ფორმა</t>
  </si>
  <si>
    <t>მიღწეულია</t>
  </si>
  <si>
    <t>არსებითად მიღწეულია</t>
  </si>
  <si>
    <t>დაგეგმილი მდგომარეობა</t>
  </si>
  <si>
    <t>ფაქტობრივი მდგომარეობა</t>
  </si>
  <si>
    <t>დაგეგმილი</t>
  </si>
  <si>
    <t>ფაქტობრივი</t>
  </si>
  <si>
    <t>ქ. ბათუმის მუნიციპალიტეტის მერია,  მუნიციპალური ქონების და სერვისების მართვის სამსახური</t>
  </si>
  <si>
    <t xml:space="preserve">უზრუნველყოფილია შეუფერხებელი და ეფექტური მუნიციპალური სატრანსპორტო სერვისი </t>
  </si>
  <si>
    <t>თვის განმავლობაში მუნიციპალური ტრანსპორტით გადაადგილებულ მგზავრთა რაოდენობა</t>
  </si>
  <si>
    <t>მუნიციპალური ავტობუსების მარშრუტების რაოდენობა</t>
  </si>
  <si>
    <t>შპს "ბათუმის ავტოტრანსპორტი"</t>
  </si>
  <si>
    <t>მუნიციპალური ინფრასტრუქტურის განვითარება</t>
  </si>
  <si>
    <t>სატრანსპორტო სისტემისა და სერვისის განვითარება</t>
  </si>
  <si>
    <t>02 02 02</t>
  </si>
  <si>
    <t>გასატარებელი ღონისძიებების ჩამონათვალი თუ ქვეპროგრამის შუალედური შედეგები ნაწილობრივ მიღწეულია ან მიუღწეველია</t>
  </si>
  <si>
    <t>02 02</t>
  </si>
  <si>
    <t>მუნიციპალური სატრანსპორტო სერვისის განვითარება - 02 02 02</t>
  </si>
  <si>
    <t>6 თვის პროგნოზი</t>
  </si>
  <si>
    <t>6 თვის ფაქტი</t>
  </si>
  <si>
    <t xml:space="preserve">შპს "ბათუმის ავტოტრანსპორტი"-ს სუბსიდირება </t>
  </si>
  <si>
    <t>9 თვის ფაქტი</t>
  </si>
  <si>
    <t>გასული წლის  პროგნოზი</t>
  </si>
  <si>
    <t>საანგარიშო პერიოდის განმავლობაში განხორციელდა შპს "ბათუმის ავტოტრანსპორტი"-ს სუბსიდირება – 7 879 387,95 ლარის ოდენობით.</t>
  </si>
  <si>
    <t xml:space="preserve"> პროგრამის ფინანსური ანგარიშგების ფორმა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</si>
</sst>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sz val="11"/>
      <name val="Sylfaen"/>
      <family val="1"/>
    </font>
    <font>
      <b/>
      <sz val="11"/>
      <name val="Sylfaen"/>
      <family val="1"/>
    </font>
    <font>
      <sz val="11"/>
      <name val="Calibri"/>
      <family val="2"/>
      <scheme val="minor"/>
    </font>
    <font>
      <b/>
      <sz val="11"/>
      <name val="Sylfaen"/>
      <family val="1"/>
      <charset val="204"/>
    </font>
    <font>
      <i/>
      <sz val="1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4" fillId="2" borderId="5" xfId="0" applyFont="1" applyFill="1" applyBorder="1" applyAlignment="1">
      <alignment horizontal="left" vertical="center" wrapText="1"/>
    </xf>
    <xf numFmtId="0" fontId="3" fillId="2" borderId="1" xfId="2" applyFont="1" applyFill="1" applyBorder="1" applyAlignment="1">
      <alignment vertical="center" wrapText="1"/>
    </xf>
    <xf numFmtId="3" fontId="3" fillId="2" borderId="1" xfId="2" applyNumberFormat="1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0" fontId="5" fillId="2" borderId="0" xfId="0" applyFont="1" applyFill="1"/>
    <xf numFmtId="0" fontId="6" fillId="2" borderId="7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 indent="1"/>
    </xf>
    <xf numFmtId="0" fontId="5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3" fontId="3" fillId="2" borderId="1" xfId="3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3" fontId="4" fillId="2" borderId="5" xfId="0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vertical="center" wrapText="1"/>
    </xf>
    <xf numFmtId="0" fontId="7" fillId="2" borderId="5" xfId="1" applyFont="1" applyFill="1" applyBorder="1" applyAlignment="1">
      <alignment horizontal="left" vertical="center" wrapText="1" indent="1"/>
    </xf>
    <xf numFmtId="3" fontId="4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quotePrefix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justify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left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</cellXfs>
  <cellStyles count="5">
    <cellStyle name="Normal" xfId="0" builtinId="0"/>
    <cellStyle name="Normal 3 2" xfId="1"/>
    <cellStyle name="Normal 3 2 4" xfId="3"/>
    <cellStyle name="Normal 5 2" xfId="2"/>
    <cellStyle name="Normal 5 2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view="pageBreakPreview" topLeftCell="A4" zoomScale="93" zoomScaleNormal="100" zoomScaleSheetLayoutView="93" workbookViewId="0">
      <selection activeCell="D5" sqref="D5"/>
    </sheetView>
  </sheetViews>
  <sheetFormatPr defaultRowHeight="15" x14ac:dyDescent="0.25"/>
  <cols>
    <col min="1" max="1" width="19.28515625" style="8" customWidth="1"/>
    <col min="2" max="2" width="15.85546875" style="8" customWidth="1"/>
    <col min="3" max="3" width="27.140625" style="8" customWidth="1"/>
    <col min="4" max="9" width="18.28515625" style="8" customWidth="1"/>
    <col min="10" max="10" width="9.140625" style="8"/>
    <col min="11" max="16384" width="9.140625" style="10"/>
  </cols>
  <sheetData>
    <row r="1" spans="1:9" x14ac:dyDescent="0.25">
      <c r="A1" s="23"/>
      <c r="B1" s="23"/>
      <c r="C1" s="23"/>
      <c r="D1" s="23"/>
      <c r="E1" s="23"/>
      <c r="F1" s="23"/>
      <c r="G1" s="9" t="s">
        <v>15</v>
      </c>
      <c r="H1" s="23"/>
      <c r="I1" s="9" t="s">
        <v>15</v>
      </c>
    </row>
    <row r="2" spans="1:9" x14ac:dyDescent="0.25">
      <c r="A2" s="31" t="s">
        <v>14</v>
      </c>
      <c r="B2" s="31"/>
      <c r="C2" s="31"/>
      <c r="D2" s="31"/>
      <c r="E2" s="31"/>
      <c r="F2" s="31"/>
      <c r="G2" s="31"/>
      <c r="H2" s="31"/>
      <c r="I2" s="31"/>
    </row>
    <row r="3" spans="1:9" x14ac:dyDescent="0.25">
      <c r="A3" s="23"/>
      <c r="B3" s="23"/>
      <c r="C3" s="23"/>
      <c r="D3" s="32"/>
      <c r="E3" s="32"/>
      <c r="F3" s="23"/>
      <c r="G3" s="9" t="s">
        <v>16</v>
      </c>
      <c r="H3" s="23"/>
      <c r="I3" s="9" t="s">
        <v>16</v>
      </c>
    </row>
    <row r="4" spans="1:9" ht="45" x14ac:dyDescent="0.25">
      <c r="A4" s="16" t="s">
        <v>0</v>
      </c>
      <c r="B4" s="16" t="s">
        <v>1</v>
      </c>
      <c r="C4" s="16" t="s">
        <v>2</v>
      </c>
      <c r="D4" s="16" t="s">
        <v>48</v>
      </c>
      <c r="E4" s="16" t="s">
        <v>10</v>
      </c>
      <c r="F4" s="16" t="s">
        <v>48</v>
      </c>
      <c r="G4" s="16" t="s">
        <v>10</v>
      </c>
      <c r="H4" s="16" t="s">
        <v>47</v>
      </c>
      <c r="I4" s="16" t="s">
        <v>10</v>
      </c>
    </row>
    <row r="5" spans="1:9" ht="101.25" customHeight="1" x14ac:dyDescent="0.25">
      <c r="A5" s="24" t="s">
        <v>22</v>
      </c>
      <c r="B5" s="25" t="s">
        <v>42</v>
      </c>
      <c r="C5" s="26" t="s">
        <v>23</v>
      </c>
      <c r="D5" s="27">
        <v>8729000</v>
      </c>
      <c r="E5" s="27">
        <v>8729000</v>
      </c>
      <c r="F5" s="27">
        <v>7879387.9500000002</v>
      </c>
      <c r="G5" s="27">
        <v>7879387.9500000002</v>
      </c>
      <c r="H5" s="27">
        <v>5647634.8499999996</v>
      </c>
      <c r="I5" s="27">
        <v>5647634.8499999996</v>
      </c>
    </row>
    <row r="6" spans="1:9" ht="38.25" customHeight="1" x14ac:dyDescent="0.25">
      <c r="A6" s="33" t="s">
        <v>3</v>
      </c>
      <c r="B6" s="34"/>
      <c r="C6" s="35"/>
      <c r="D6" s="22">
        <f t="shared" ref="D6:E6" si="0">SUM(D5:D5)</f>
        <v>8729000</v>
      </c>
      <c r="E6" s="22">
        <f t="shared" si="0"/>
        <v>8729000</v>
      </c>
      <c r="F6" s="22">
        <f>SUM(F5:F5)</f>
        <v>7879387.9500000002</v>
      </c>
      <c r="G6" s="22">
        <f>SUM(G5:G5)</f>
        <v>7879387.9500000002</v>
      </c>
      <c r="H6" s="22">
        <f>SUM(H5:H5)</f>
        <v>5647634.8499999996</v>
      </c>
      <c r="I6" s="22">
        <f>SUM(I5:I5)</f>
        <v>5647634.8499999996</v>
      </c>
    </row>
  </sheetData>
  <mergeCells count="3">
    <mergeCell ref="A2:I2"/>
    <mergeCell ref="D3:E3"/>
    <mergeCell ref="A6:C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view="pageBreakPreview" zoomScale="89" zoomScaleNormal="100" zoomScaleSheetLayoutView="89" workbookViewId="0">
      <selection activeCell="A8" sqref="A8"/>
    </sheetView>
  </sheetViews>
  <sheetFormatPr defaultRowHeight="15" x14ac:dyDescent="0.25"/>
  <cols>
    <col min="1" max="1" width="38.28515625" style="1" customWidth="1"/>
    <col min="2" max="5" width="18" style="1" customWidth="1"/>
    <col min="7" max="7" width="40.28515625" customWidth="1"/>
  </cols>
  <sheetData>
    <row r="1" spans="1:9" x14ac:dyDescent="0.25">
      <c r="A1" s="8"/>
      <c r="B1" s="8"/>
      <c r="C1" s="8"/>
      <c r="D1" s="8"/>
      <c r="E1" s="30" t="s">
        <v>17</v>
      </c>
    </row>
    <row r="2" spans="1:9" x14ac:dyDescent="0.25">
      <c r="A2" s="36" t="s">
        <v>50</v>
      </c>
      <c r="B2" s="36"/>
      <c r="C2" s="36"/>
      <c r="D2" s="36"/>
      <c r="E2" s="36"/>
    </row>
    <row r="3" spans="1:9" ht="21.75" customHeight="1" x14ac:dyDescent="0.25">
      <c r="A3" s="8"/>
      <c r="B3" s="29"/>
      <c r="C3" s="29"/>
      <c r="D3" s="8"/>
      <c r="E3" s="30" t="s">
        <v>16</v>
      </c>
    </row>
    <row r="4" spans="1:9" ht="26.25" customHeight="1" x14ac:dyDescent="0.25">
      <c r="A4" s="18" t="s">
        <v>2</v>
      </c>
      <c r="B4" s="37" t="s">
        <v>39</v>
      </c>
      <c r="C4" s="37"/>
      <c r="D4" s="37"/>
      <c r="E4" s="37"/>
      <c r="F4" t="s">
        <v>44</v>
      </c>
      <c r="H4" t="s">
        <v>45</v>
      </c>
      <c r="I4" t="s">
        <v>10</v>
      </c>
    </row>
    <row r="5" spans="1:9" ht="35.25" customHeight="1" x14ac:dyDescent="0.25">
      <c r="A5" s="18" t="s">
        <v>1</v>
      </c>
      <c r="B5" s="37" t="s">
        <v>42</v>
      </c>
      <c r="C5" s="37"/>
      <c r="D5" s="37"/>
      <c r="E5" s="37"/>
    </row>
    <row r="6" spans="1:9" ht="26.25" customHeight="1" x14ac:dyDescent="0.25">
      <c r="A6" s="18" t="s">
        <v>4</v>
      </c>
      <c r="B6" s="37" t="s">
        <v>19</v>
      </c>
      <c r="C6" s="37"/>
      <c r="D6" s="37"/>
      <c r="E6" s="37"/>
    </row>
    <row r="7" spans="1:9" ht="57" customHeight="1" x14ac:dyDescent="0.25">
      <c r="A7" s="12" t="s">
        <v>20</v>
      </c>
      <c r="B7" s="16" t="s">
        <v>48</v>
      </c>
      <c r="C7" s="16" t="s">
        <v>10</v>
      </c>
      <c r="D7" s="16" t="s">
        <v>48</v>
      </c>
      <c r="E7" s="16" t="s">
        <v>10</v>
      </c>
    </row>
    <row r="8" spans="1:9" ht="39" customHeight="1" x14ac:dyDescent="0.25">
      <c r="A8" s="20" t="s">
        <v>43</v>
      </c>
      <c r="B8" s="19">
        <f>SUM(B9:B9)</f>
        <v>8729000</v>
      </c>
      <c r="C8" s="19">
        <f>SUM(C9:C9)</f>
        <v>8729000</v>
      </c>
      <c r="D8" s="19">
        <f>SUM(D9:D9)</f>
        <v>7879387.9500000002</v>
      </c>
      <c r="E8" s="19">
        <f>SUM(E9:E9)</f>
        <v>7879387.9500000002</v>
      </c>
    </row>
    <row r="9" spans="1:9" ht="69" customHeight="1" x14ac:dyDescent="0.25">
      <c r="A9" s="21" t="s">
        <v>46</v>
      </c>
      <c r="B9" s="17">
        <v>8729000</v>
      </c>
      <c r="C9" s="17">
        <v>8729000</v>
      </c>
      <c r="D9" s="17">
        <v>7879387.9500000002</v>
      </c>
      <c r="E9" s="17">
        <v>7879387.9500000002</v>
      </c>
    </row>
    <row r="10" spans="1:9" ht="34.5" customHeight="1" x14ac:dyDescent="0.25">
      <c r="A10" s="18" t="s">
        <v>5</v>
      </c>
      <c r="B10" s="22">
        <f>B8</f>
        <v>8729000</v>
      </c>
      <c r="C10" s="22">
        <f t="shared" ref="C10:E10" si="0">C8</f>
        <v>8729000</v>
      </c>
      <c r="D10" s="22">
        <f t="shared" si="0"/>
        <v>7879387.9500000002</v>
      </c>
      <c r="E10" s="22">
        <f t="shared" si="0"/>
        <v>7879387.9500000002</v>
      </c>
    </row>
    <row r="13" spans="1:9" x14ac:dyDescent="0.25">
      <c r="B13" s="27"/>
      <c r="C13" s="27"/>
      <c r="D13" s="27"/>
      <c r="E13" s="27"/>
    </row>
    <row r="15" spans="1:9" x14ac:dyDescent="0.25">
      <c r="B15" s="2"/>
      <c r="C15" s="2"/>
      <c r="D15" s="2"/>
      <c r="E15" s="2"/>
    </row>
  </sheetData>
  <mergeCells count="4">
    <mergeCell ref="A2:E2"/>
    <mergeCell ref="B4:E4"/>
    <mergeCell ref="B5:E5"/>
    <mergeCell ref="B6:E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view="pageBreakPreview" topLeftCell="A10" zoomScaleNormal="100" zoomScaleSheetLayoutView="100" zoomScalePageLayoutView="84" workbookViewId="0">
      <selection activeCell="A15" sqref="A15"/>
    </sheetView>
  </sheetViews>
  <sheetFormatPr defaultRowHeight="15" x14ac:dyDescent="0.25"/>
  <cols>
    <col min="1" max="1" width="29.140625" style="7" customWidth="1"/>
    <col min="2" max="5" width="18.5703125" style="8" customWidth="1"/>
    <col min="6" max="6" width="9.140625" style="10"/>
    <col min="7" max="7" width="30.5703125" style="10" customWidth="1"/>
    <col min="8" max="16384" width="9.140625" style="10"/>
  </cols>
  <sheetData>
    <row r="1" spans="1:9" x14ac:dyDescent="0.25">
      <c r="E1" s="9" t="s">
        <v>25</v>
      </c>
    </row>
    <row r="2" spans="1:9" ht="15" customHeight="1" x14ac:dyDescent="0.25">
      <c r="A2" s="38" t="s">
        <v>26</v>
      </c>
      <c r="B2" s="38"/>
      <c r="C2" s="38"/>
      <c r="D2" s="38"/>
      <c r="E2" s="38"/>
    </row>
    <row r="3" spans="1:9" ht="26.25" customHeight="1" x14ac:dyDescent="0.25">
      <c r="B3" s="11" t="s">
        <v>37</v>
      </c>
      <c r="C3" s="11"/>
      <c r="D3" s="10"/>
    </row>
    <row r="4" spans="1:9" ht="20.25" customHeight="1" x14ac:dyDescent="0.25">
      <c r="A4" s="12" t="s">
        <v>2</v>
      </c>
      <c r="B4" s="37" t="s">
        <v>38</v>
      </c>
      <c r="C4" s="37"/>
      <c r="D4" s="37"/>
      <c r="E4" s="37"/>
      <c r="H4" s="10" t="s">
        <v>45</v>
      </c>
      <c r="I4" s="10" t="s">
        <v>10</v>
      </c>
    </row>
    <row r="5" spans="1:9" ht="33" customHeight="1" x14ac:dyDescent="0.25">
      <c r="A5" s="12" t="s">
        <v>11</v>
      </c>
      <c r="B5" s="37" t="s">
        <v>24</v>
      </c>
      <c r="C5" s="37"/>
      <c r="D5" s="37"/>
      <c r="E5" s="37"/>
    </row>
    <row r="6" spans="1:9" ht="22.5" customHeight="1" x14ac:dyDescent="0.25">
      <c r="A6" s="12" t="s">
        <v>6</v>
      </c>
      <c r="B6" s="37" t="s">
        <v>40</v>
      </c>
      <c r="C6" s="37"/>
      <c r="D6" s="37"/>
      <c r="E6" s="37"/>
    </row>
    <row r="7" spans="1:9" ht="39" customHeight="1" x14ac:dyDescent="0.25">
      <c r="A7" s="12" t="s">
        <v>7</v>
      </c>
      <c r="B7" s="39" t="s">
        <v>33</v>
      </c>
      <c r="C7" s="39"/>
      <c r="D7" s="39"/>
      <c r="E7" s="39"/>
    </row>
    <row r="8" spans="1:9" ht="109.5" customHeight="1" x14ac:dyDescent="0.25">
      <c r="A8" s="3" t="s">
        <v>18</v>
      </c>
      <c r="B8" s="44" t="s">
        <v>49</v>
      </c>
      <c r="C8" s="42"/>
      <c r="D8" s="42"/>
      <c r="E8" s="43"/>
      <c r="G8" s="13"/>
    </row>
    <row r="9" spans="1:9" ht="28.5" customHeight="1" x14ac:dyDescent="0.25">
      <c r="A9" s="45" t="s">
        <v>21</v>
      </c>
      <c r="B9" s="33" t="s">
        <v>29</v>
      </c>
      <c r="C9" s="35"/>
      <c r="D9" s="33" t="s">
        <v>30</v>
      </c>
      <c r="E9" s="35"/>
    </row>
    <row r="10" spans="1:9" ht="106.5" customHeight="1" x14ac:dyDescent="0.25">
      <c r="A10" s="46"/>
      <c r="B10" s="44" t="s">
        <v>34</v>
      </c>
      <c r="C10" s="42"/>
      <c r="D10" s="44" t="s">
        <v>34</v>
      </c>
      <c r="E10" s="43"/>
      <c r="G10" s="14"/>
    </row>
    <row r="11" spans="1:9" ht="30.75" customHeight="1" x14ac:dyDescent="0.25">
      <c r="A11" s="39" t="s">
        <v>8</v>
      </c>
      <c r="B11" s="33" t="s">
        <v>31</v>
      </c>
      <c r="C11" s="35"/>
      <c r="D11" s="33" t="s">
        <v>32</v>
      </c>
      <c r="E11" s="35"/>
    </row>
    <row r="12" spans="1:9" ht="108" customHeight="1" x14ac:dyDescent="0.25">
      <c r="A12" s="39"/>
      <c r="B12" s="4" t="s">
        <v>35</v>
      </c>
      <c r="C12" s="5">
        <v>1330000</v>
      </c>
      <c r="D12" s="40">
        <v>618714</v>
      </c>
      <c r="E12" s="41"/>
      <c r="F12" s="10">
        <f>D12/6</f>
        <v>103119</v>
      </c>
    </row>
    <row r="13" spans="1:9" ht="67.5" customHeight="1" x14ac:dyDescent="0.25">
      <c r="A13" s="39"/>
      <c r="B13" s="4" t="s">
        <v>36</v>
      </c>
      <c r="C13" s="6">
        <v>19</v>
      </c>
      <c r="D13" s="40">
        <v>19</v>
      </c>
      <c r="E13" s="41"/>
    </row>
    <row r="14" spans="1:9" ht="53.25" customHeight="1" x14ac:dyDescent="0.25">
      <c r="A14" s="3" t="s">
        <v>13</v>
      </c>
      <c r="B14" s="15" t="s">
        <v>12</v>
      </c>
      <c r="C14" s="28" t="s">
        <v>28</v>
      </c>
      <c r="D14" s="15" t="s">
        <v>9</v>
      </c>
      <c r="E14" s="15" t="s">
        <v>27</v>
      </c>
    </row>
    <row r="15" spans="1:9" ht="126.75" customHeight="1" x14ac:dyDescent="0.25">
      <c r="A15" s="12" t="s">
        <v>41</v>
      </c>
      <c r="B15" s="42"/>
      <c r="C15" s="42"/>
      <c r="D15" s="42"/>
      <c r="E15" s="43"/>
    </row>
  </sheetData>
  <mergeCells count="17">
    <mergeCell ref="A11:A13"/>
    <mergeCell ref="D12:E12"/>
    <mergeCell ref="D13:E13"/>
    <mergeCell ref="B15:E15"/>
    <mergeCell ref="B8:E8"/>
    <mergeCell ref="B9:C9"/>
    <mergeCell ref="D9:E9"/>
    <mergeCell ref="A9:A10"/>
    <mergeCell ref="B11:C11"/>
    <mergeCell ref="D11:E11"/>
    <mergeCell ref="B10:C10"/>
    <mergeCell ref="D10:E10"/>
    <mergeCell ref="A2:E2"/>
    <mergeCell ref="B4:E4"/>
    <mergeCell ref="B5:E5"/>
    <mergeCell ref="B6:E6"/>
    <mergeCell ref="B7:E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პრიორიტეტის ფინ ანგარ ფორმა</vt:lpstr>
      <vt:lpstr>პროგრამის ფინ. ანგარ ფორმა</vt:lpstr>
      <vt:lpstr>02 02 02</vt:lpstr>
      <vt:lpstr>'02 02 02'!Print_Area</vt:lpstr>
      <vt:lpstr>'პრიორიტეტის ფინ ანგარ ფორმა'!Print_Area</vt:lpstr>
      <vt:lpstr>'პროგრამის ფინ. ანგარ ფორმა'!Print_Area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2021-02-28T15:07:04Z</dcterms:modified>
</cp:coreProperties>
</file>